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lburg.sharepoint.com/sites/TB-PRC-RUV_Wegen/Gedeelde documenten/CON 12100388 Kleine civieltechnische werken 26-29/03 Voorbereiding contract/Definitieve stukken/bijlagen/Bijlage 11. Leverantielijst beplantingen en bomen/"/>
    </mc:Choice>
  </mc:AlternateContent>
  <xr:revisionPtr revIDLastSave="328" documentId="13_ncr:1_{A8C8C5D0-D0BD-4297-A476-A9C97F5F0BC2}" xr6:coauthVersionLast="47" xr6:coauthVersionMax="47" xr10:uidLastSave="{46B3E599-8264-4AC8-B47D-314E7BC1BB07}"/>
  <bookViews>
    <workbookView xWindow="-28920" yWindow="-9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" l="1"/>
  <c r="E48" i="1"/>
  <c r="E47" i="1"/>
  <c r="E46" i="1"/>
  <c r="E44" i="1"/>
  <c r="E43" i="1"/>
  <c r="E42" i="1"/>
  <c r="E41" i="1"/>
  <c r="E40" i="1"/>
  <c r="E39" i="1"/>
  <c r="E50" i="1" s="1"/>
  <c r="E51" i="1" s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77" i="1"/>
  <c r="E76" i="1"/>
  <c r="E75" i="1"/>
  <c r="E74" i="1"/>
  <c r="E73" i="1"/>
  <c r="E15" i="1"/>
  <c r="E13" i="1"/>
  <c r="E12" i="1"/>
  <c r="E11" i="1"/>
  <c r="E10" i="1"/>
  <c r="E9" i="1"/>
  <c r="E8" i="1"/>
  <c r="E7" i="1"/>
  <c r="E6" i="1"/>
  <c r="E5" i="1"/>
  <c r="E92" i="1"/>
  <c r="E91" i="1"/>
  <c r="E90" i="1"/>
  <c r="E89" i="1"/>
  <c r="E88" i="1"/>
  <c r="E87" i="1"/>
  <c r="E86" i="1"/>
  <c r="E85" i="1"/>
  <c r="E84" i="1"/>
  <c r="E83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16" i="1" l="1"/>
  <c r="E17" i="1" s="1"/>
  <c r="E34" i="1"/>
  <c r="E35" i="1" s="1"/>
  <c r="E68" i="1"/>
  <c r="E69" i="1" s="1"/>
  <c r="E78" i="1"/>
  <c r="E79" i="1" l="1"/>
  <c r="E93" i="1"/>
  <c r="E94" i="1" s="1"/>
</calcChain>
</file>

<file path=xl/sharedStrings.xml><?xml version="1.0" encoding="utf-8"?>
<sst xmlns="http://schemas.openxmlformats.org/spreadsheetml/2006/main" count="163" uniqueCount="92">
  <si>
    <t>Viburnum bodnantense 'Dawn'</t>
  </si>
  <si>
    <t>maat 60-80, potmaat C7</t>
  </si>
  <si>
    <t>Rhododendron 'Roseum Elegans'</t>
  </si>
  <si>
    <t>Sierplantsoen (vakbeplanting)</t>
  </si>
  <si>
    <t>25-30, potmaat C2</t>
  </si>
  <si>
    <t>Prunus ‘Otto Luyken’</t>
  </si>
  <si>
    <t>Sierplantsoen (solitair)</t>
  </si>
  <si>
    <t>maat 100-125, potmaat C10</t>
  </si>
  <si>
    <t xml:space="preserve">Cornus kousa </t>
  </si>
  <si>
    <t>Callicarpa bodinieri</t>
  </si>
  <si>
    <t xml:space="preserve">Cotinus coggygria </t>
  </si>
  <si>
    <t xml:space="preserve">Magnolia stellata </t>
  </si>
  <si>
    <t xml:space="preserve">Photinia × fraseri </t>
  </si>
  <si>
    <t xml:space="preserve">Ribes sanguineum </t>
  </si>
  <si>
    <t xml:space="preserve">Syringa vulgaris </t>
  </si>
  <si>
    <t>Tamarix ramosissima</t>
  </si>
  <si>
    <t xml:space="preserve">Spirea japonica ‘Anthony Waterer’ </t>
  </si>
  <si>
    <t>Lonicera nitida ‘Elegant’</t>
  </si>
  <si>
    <t>Hedera helix 'Arborescens'</t>
  </si>
  <si>
    <t xml:space="preserve">Potentilla fruticosa </t>
  </si>
  <si>
    <t>Spiraea cinerea</t>
  </si>
  <si>
    <t xml:space="preserve">Buddleja davidi 'Nanho Bleu' </t>
  </si>
  <si>
    <t xml:space="preserve">Caryopteris x clandonensis </t>
  </si>
  <si>
    <t>Cotoneaster dammeri</t>
  </si>
  <si>
    <t xml:space="preserve">Elaeagnus x ebbingei </t>
  </si>
  <si>
    <t>Bosplantsoen</t>
  </si>
  <si>
    <t>per bos 25 stuks, wortelgoed, hoogte 80-100, 1+2 jaar</t>
  </si>
  <si>
    <t>Ilex aquifolium</t>
  </si>
  <si>
    <t>Haagplantsoen</t>
  </si>
  <si>
    <t>per bos 25 stuks, wortelgoed, hoogte 60-80, 1+1 jaar</t>
  </si>
  <si>
    <t xml:space="preserve">Acer campestre </t>
  </si>
  <si>
    <t xml:space="preserve">Carpinus betulus </t>
  </si>
  <si>
    <t xml:space="preserve">Fagus sylvatica </t>
  </si>
  <si>
    <t xml:space="preserve">Ilex aquifolium </t>
  </si>
  <si>
    <t>Ligustrum vulgare</t>
  </si>
  <si>
    <t>Potmaat C2</t>
  </si>
  <si>
    <t xml:space="preserve">Viburnum opulus </t>
  </si>
  <si>
    <t xml:space="preserve">Sambucus nigra </t>
  </si>
  <si>
    <t xml:space="preserve">Ribes rubrum </t>
  </si>
  <si>
    <t xml:space="preserve">Salix caprea </t>
  </si>
  <si>
    <t xml:space="preserve">Euonymus europaeus </t>
  </si>
  <si>
    <t>Prunus padus</t>
  </si>
  <si>
    <t>Corylus avellana</t>
  </si>
  <si>
    <t xml:space="preserve">Cornus mas  </t>
  </si>
  <si>
    <t>Cornus sanguinea</t>
  </si>
  <si>
    <t>Tilia platyphyllos</t>
  </si>
  <si>
    <t>Sorbus aucuparia</t>
  </si>
  <si>
    <t xml:space="preserve">Pyrus communis 'Beech Hill' </t>
  </si>
  <si>
    <t>Fraxinus excelsior</t>
  </si>
  <si>
    <t xml:space="preserve">Castanea savatica </t>
  </si>
  <si>
    <t xml:space="preserve">Betula pendula </t>
  </si>
  <si>
    <t xml:space="preserve">Alnus spaethii 'Spaeth' </t>
  </si>
  <si>
    <t>Alnus glutinosa</t>
  </si>
  <si>
    <t>Acer campestre</t>
  </si>
  <si>
    <t xml:space="preserve">Hoogstam, maat 16-18, draadkluit, kluitmaat 45 cm </t>
  </si>
  <si>
    <t>Bomen</t>
  </si>
  <si>
    <t xml:space="preserve">Diervilla splendens </t>
  </si>
  <si>
    <t>Hedera colchica</t>
  </si>
  <si>
    <t xml:space="preserve">Hypericum 'Hidcote' </t>
  </si>
  <si>
    <t>Symphytum oﬃcinale</t>
  </si>
  <si>
    <t>Sedum 'Herbstfreude'</t>
  </si>
  <si>
    <t xml:space="preserve">Polystichum braunii  </t>
  </si>
  <si>
    <t>Phlomis russeliana</t>
  </si>
  <si>
    <t xml:space="preserve">Nepeta 'Six Hills Giant' </t>
  </si>
  <si>
    <t xml:space="preserve">Persicaria bistorta  </t>
  </si>
  <si>
    <t>Miscanthus</t>
  </si>
  <si>
    <t xml:space="preserve">Lamiastrum galeobdolon </t>
  </si>
  <si>
    <t xml:space="preserve">Geranium 'Rozanne' </t>
  </si>
  <si>
    <t xml:space="preserve">Eupatorium cannabinum </t>
  </si>
  <si>
    <t xml:space="preserve">Asplenium scolopendrium </t>
  </si>
  <si>
    <t xml:space="preserve">Aster ageratoides 'Asran' </t>
  </si>
  <si>
    <t>Acanthus mollis</t>
  </si>
  <si>
    <t xml:space="preserve">Vaste planten </t>
  </si>
  <si>
    <t xml:space="preserve">Potmaat P9 </t>
  </si>
  <si>
    <t>Eenheid</t>
  </si>
  <si>
    <t>Hoeveelheid</t>
  </si>
  <si>
    <r>
      <rPr>
        <b/>
        <sz val="11"/>
        <rFont val="Calibri"/>
        <family val="2"/>
        <scheme val="minor"/>
      </rPr>
      <t>Leverantielijst beplantingen en bomen:</t>
    </r>
  </si>
  <si>
    <t>Prijs per eenheid</t>
  </si>
  <si>
    <t>Totaalprijs</t>
  </si>
  <si>
    <t>st.</t>
  </si>
  <si>
    <t>Totaal</t>
  </si>
  <si>
    <t>Gemiddelde prijs</t>
  </si>
  <si>
    <t>Deze prijs dient opgenomen te worden bij post 515210 in de inschrijfstaat</t>
  </si>
  <si>
    <t>Deze prijs dient opgenomen te worden bij post 514230 in de inschrijfstaat</t>
  </si>
  <si>
    <t>Deze prijs dient opgeteld te worden bij de arbeiskosten in post 514010 in de inschrijfstaat</t>
  </si>
  <si>
    <t>Deze prijs dient opgeteld te worden bij de arbeiskosten in post 514210 in de inschrijfstaat</t>
  </si>
  <si>
    <t>Deze prijs dient opgeteld te worden bij de arbeiskosten in post 514220 in de inschrijfstaat</t>
  </si>
  <si>
    <t>Deze prijs dient opgeteld te worden bij de arbeiskosten in post 514510 in de inschrijfstaat</t>
  </si>
  <si>
    <t>MINIMUM PPE</t>
  </si>
  <si>
    <t>GEMIDDELD PPE</t>
  </si>
  <si>
    <t>MAXIMUM PPE</t>
  </si>
  <si>
    <t>Gedaan te
27 januari 2026
De inschrijver(s),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</si>
</sst>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#.##0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BFF9B"/>
        <bgColor indexed="64"/>
      </patternFill>
    </fill>
    <fill>
      <patternFill patternType="solid">
        <fgColor rgb="FFF08A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 indent="8"/>
    </xf>
    <xf numFmtId="44" fontId="3" fillId="0" borderId="0" xfId="0" applyNumberFormat="1" applyFont="1" applyAlignment="1">
      <alignment horizontal="left" vertical="top"/>
    </xf>
    <xf numFmtId="164" fontId="3" fillId="0" borderId="0" xfId="1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4" fontId="2" fillId="0" borderId="0" xfId="0" applyNumberFormat="1" applyFont="1" applyAlignment="1">
      <alignment horizontal="left" vertical="top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4" fontId="3" fillId="2" borderId="0" xfId="0" applyNumberFormat="1" applyFont="1" applyFill="1" applyAlignment="1">
      <alignment horizontal="left" vertical="top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65" fontId="8" fillId="3" borderId="3" xfId="0" applyNumberFormat="1" applyFont="1" applyFill="1" applyBorder="1" applyAlignment="1">
      <alignment horizontal="center" vertical="center" wrapText="1"/>
    </xf>
    <xf numFmtId="44" fontId="3" fillId="3" borderId="0" xfId="0" applyNumberFormat="1" applyFont="1" applyFill="1" applyAlignment="1">
      <alignment horizontal="left" vertical="top"/>
    </xf>
    <xf numFmtId="165" fontId="8" fillId="4" borderId="3" xfId="0" applyNumberFormat="1" applyFont="1" applyFill="1" applyBorder="1" applyAlignment="1">
      <alignment horizontal="center" vertical="center" wrapText="1"/>
    </xf>
    <xf numFmtId="44" fontId="3" fillId="4" borderId="1" xfId="0" applyNumberFormat="1" applyFont="1" applyFill="1" applyBorder="1" applyAlignment="1" applyProtection="1">
      <alignment horizontal="left" vertical="top"/>
      <protection locked="0"/>
    </xf>
    <xf numFmtId="44" fontId="3" fillId="4" borderId="0" xfId="0" applyNumberFormat="1" applyFont="1" applyFill="1" applyAlignment="1">
      <alignment horizontal="left" vertical="top"/>
    </xf>
    <xf numFmtId="0" fontId="3" fillId="4" borderId="0" xfId="0" applyFont="1" applyFill="1" applyAlignment="1">
      <alignment horizontal="left" vertical="top"/>
    </xf>
    <xf numFmtId="165" fontId="8" fillId="5" borderId="3" xfId="0" applyNumberFormat="1" applyFont="1" applyFill="1" applyBorder="1" applyAlignment="1">
      <alignment horizontal="center" vertical="center" wrapText="1"/>
    </xf>
    <xf numFmtId="44" fontId="3" fillId="5" borderId="0" xfId="0" applyNumberFormat="1" applyFont="1" applyFill="1" applyAlignment="1">
      <alignment horizontal="left" vertical="top"/>
    </xf>
    <xf numFmtId="44" fontId="3" fillId="6" borderId="0" xfId="0" applyNumberFormat="1" applyFont="1" applyFill="1" applyAlignment="1">
      <alignment horizontal="left" vertical="top"/>
    </xf>
    <xf numFmtId="0" fontId="9" fillId="7" borderId="2" xfId="0" applyFont="1" applyFill="1" applyBorder="1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colors>
    <mruColors>
      <color rgb="FFF08A52"/>
      <color rgb="FF9BFF9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topLeftCell="A78" zoomScaleNormal="100" workbookViewId="0">
      <selection activeCell="A96" sqref="A96"/>
    </sheetView>
  </sheetViews>
  <sheetFormatPr defaultRowHeight="15" x14ac:dyDescent="0.2"/>
  <cols>
    <col min="1" max="1" width="68.33203125" style="2" customWidth="1"/>
    <col min="2" max="2" width="9.6640625" style="2" bestFit="1" customWidth="1"/>
    <col min="3" max="3" width="14.6640625" style="2" bestFit="1" customWidth="1"/>
    <col min="4" max="4" width="19.1640625" style="2" bestFit="1" customWidth="1"/>
    <col min="5" max="5" width="16.1640625" style="2" customWidth="1"/>
    <col min="6" max="6" width="94.33203125" style="2" bestFit="1" customWidth="1"/>
    <col min="7" max="8" width="9.33203125" style="2"/>
    <col min="9" max="9" width="10.33203125" style="2" bestFit="1" customWidth="1"/>
    <col min="10" max="10" width="11.6640625" style="2" customWidth="1"/>
    <col min="11" max="11" width="10.33203125" style="2" bestFit="1" customWidth="1"/>
    <col min="12" max="16384" width="9.33203125" style="2"/>
  </cols>
  <sheetData>
    <row r="1" spans="1:11" ht="19.5" customHeight="1" x14ac:dyDescent="0.25">
      <c r="A1" s="14" t="s">
        <v>76</v>
      </c>
      <c r="B1" s="14"/>
      <c r="C1" s="14"/>
    </row>
    <row r="2" spans="1:11" x14ac:dyDescent="0.2">
      <c r="A2" s="1"/>
      <c r="B2" s="2" t="s">
        <v>74</v>
      </c>
      <c r="C2" s="2" t="s">
        <v>75</v>
      </c>
      <c r="D2" s="2" t="s">
        <v>77</v>
      </c>
      <c r="E2" s="2" t="s">
        <v>78</v>
      </c>
    </row>
    <row r="3" spans="1:11" x14ac:dyDescent="0.2">
      <c r="A3" s="3" t="s">
        <v>25</v>
      </c>
      <c r="D3" s="6"/>
      <c r="E3" s="6"/>
    </row>
    <row r="4" spans="1:11" ht="22.5" x14ac:dyDescent="0.2">
      <c r="A4" s="1" t="s">
        <v>26</v>
      </c>
      <c r="D4" s="6"/>
      <c r="E4" s="6"/>
      <c r="I4" s="15" t="s">
        <v>88</v>
      </c>
      <c r="J4" s="17" t="s">
        <v>89</v>
      </c>
      <c r="K4" s="21" t="s">
        <v>90</v>
      </c>
    </row>
    <row r="5" spans="1:11" x14ac:dyDescent="0.2">
      <c r="A5" s="2" t="s">
        <v>43</v>
      </c>
      <c r="B5" s="8" t="s">
        <v>79</v>
      </c>
      <c r="C5" s="7">
        <v>150</v>
      </c>
      <c r="D5" s="23">
        <v>0</v>
      </c>
      <c r="E5" s="6">
        <f t="shared" ref="E5:E13" si="0">D5*C5</f>
        <v>0</v>
      </c>
      <c r="I5" s="16">
        <v>0.6</v>
      </c>
      <c r="J5" s="18">
        <v>0.8</v>
      </c>
      <c r="K5" s="22">
        <v>1</v>
      </c>
    </row>
    <row r="6" spans="1:11" x14ac:dyDescent="0.2">
      <c r="A6" s="2" t="s">
        <v>44</v>
      </c>
      <c r="B6" s="8" t="s">
        <v>79</v>
      </c>
      <c r="C6" s="7">
        <v>150</v>
      </c>
      <c r="D6" s="23">
        <v>0</v>
      </c>
      <c r="E6" s="6">
        <f t="shared" si="0"/>
        <v>0</v>
      </c>
      <c r="I6" s="16">
        <v>0.5</v>
      </c>
      <c r="J6" s="18">
        <v>0.65</v>
      </c>
      <c r="K6" s="22">
        <v>0.8</v>
      </c>
    </row>
    <row r="7" spans="1:11" x14ac:dyDescent="0.2">
      <c r="A7" s="2" t="s">
        <v>42</v>
      </c>
      <c r="B7" s="8" t="s">
        <v>79</v>
      </c>
      <c r="C7" s="7">
        <v>150</v>
      </c>
      <c r="D7" s="23">
        <v>0</v>
      </c>
      <c r="E7" s="6">
        <f t="shared" si="0"/>
        <v>0</v>
      </c>
      <c r="I7" s="16">
        <v>0.6</v>
      </c>
      <c r="J7" s="18">
        <v>0.8</v>
      </c>
      <c r="K7" s="22">
        <v>1</v>
      </c>
    </row>
    <row r="8" spans="1:11" x14ac:dyDescent="0.2">
      <c r="A8" s="4" t="s">
        <v>40</v>
      </c>
      <c r="B8" s="8" t="s">
        <v>79</v>
      </c>
      <c r="C8" s="7">
        <v>150</v>
      </c>
      <c r="D8" s="23">
        <v>0</v>
      </c>
      <c r="E8" s="6">
        <f t="shared" si="0"/>
        <v>0</v>
      </c>
      <c r="I8" s="16">
        <v>0.65</v>
      </c>
      <c r="J8" s="18">
        <v>0.85</v>
      </c>
      <c r="K8" s="22">
        <v>1.05</v>
      </c>
    </row>
    <row r="9" spans="1:11" x14ac:dyDescent="0.2">
      <c r="A9" s="2" t="s">
        <v>41</v>
      </c>
      <c r="B9" s="8" t="s">
        <v>79</v>
      </c>
      <c r="C9" s="7">
        <v>150</v>
      </c>
      <c r="D9" s="23">
        <v>0</v>
      </c>
      <c r="E9" s="6">
        <f t="shared" si="0"/>
        <v>0</v>
      </c>
      <c r="I9" s="16">
        <v>0.7</v>
      </c>
      <c r="J9" s="18">
        <v>0.95</v>
      </c>
      <c r="K9" s="22">
        <v>1.2</v>
      </c>
    </row>
    <row r="10" spans="1:11" x14ac:dyDescent="0.2">
      <c r="A10" s="2" t="s">
        <v>38</v>
      </c>
      <c r="B10" s="8" t="s">
        <v>79</v>
      </c>
      <c r="C10" s="7">
        <v>150</v>
      </c>
      <c r="D10" s="23">
        <v>0</v>
      </c>
      <c r="E10" s="6">
        <f t="shared" si="0"/>
        <v>0</v>
      </c>
      <c r="I10" s="16">
        <v>0.7</v>
      </c>
      <c r="J10" s="18">
        <v>0.95</v>
      </c>
      <c r="K10" s="22">
        <v>1.2</v>
      </c>
    </row>
    <row r="11" spans="1:11" x14ac:dyDescent="0.2">
      <c r="A11" s="2" t="s">
        <v>39</v>
      </c>
      <c r="B11" s="8" t="s">
        <v>79</v>
      </c>
      <c r="C11" s="7">
        <v>150</v>
      </c>
      <c r="D11" s="23">
        <v>0</v>
      </c>
      <c r="E11" s="6">
        <f t="shared" si="0"/>
        <v>0</v>
      </c>
      <c r="I11" s="16">
        <v>0.55000000000000004</v>
      </c>
      <c r="J11" s="18">
        <v>0.7</v>
      </c>
      <c r="K11" s="22">
        <v>0.9</v>
      </c>
    </row>
    <row r="12" spans="1:11" x14ac:dyDescent="0.2">
      <c r="A12" s="2" t="s">
        <v>37</v>
      </c>
      <c r="B12" s="8" t="s">
        <v>79</v>
      </c>
      <c r="C12" s="7">
        <v>150</v>
      </c>
      <c r="D12" s="23">
        <v>0</v>
      </c>
      <c r="E12" s="6">
        <f t="shared" si="0"/>
        <v>0</v>
      </c>
      <c r="I12" s="16">
        <v>0.6</v>
      </c>
      <c r="J12" s="18">
        <v>0.8</v>
      </c>
      <c r="K12" s="22">
        <v>1</v>
      </c>
    </row>
    <row r="13" spans="1:11" x14ac:dyDescent="0.2">
      <c r="A13" s="2" t="s">
        <v>36</v>
      </c>
      <c r="B13" s="8" t="s">
        <v>79</v>
      </c>
      <c r="C13" s="7">
        <v>150</v>
      </c>
      <c r="D13" s="23">
        <v>0</v>
      </c>
      <c r="E13" s="6">
        <f t="shared" si="0"/>
        <v>0</v>
      </c>
      <c r="I13" s="16">
        <v>0.55000000000000004</v>
      </c>
      <c r="J13" s="18">
        <v>0.7</v>
      </c>
      <c r="K13" s="22">
        <v>0.9</v>
      </c>
    </row>
    <row r="14" spans="1:11" x14ac:dyDescent="0.2">
      <c r="A14" s="1" t="s">
        <v>35</v>
      </c>
      <c r="D14" s="6"/>
      <c r="E14" s="6"/>
      <c r="I14" s="16"/>
      <c r="J14" s="19"/>
      <c r="K14" s="22"/>
    </row>
    <row r="15" spans="1:11" x14ac:dyDescent="0.2">
      <c r="A15" s="2" t="s">
        <v>27</v>
      </c>
      <c r="B15" s="8" t="s">
        <v>79</v>
      </c>
      <c r="C15" s="7">
        <v>150</v>
      </c>
      <c r="D15" s="23">
        <v>0</v>
      </c>
      <c r="E15" s="6">
        <f>D15*C15</f>
        <v>0</v>
      </c>
      <c r="I15" s="16">
        <v>2.2000000000000002</v>
      </c>
      <c r="J15" s="18">
        <v>2.95</v>
      </c>
      <c r="K15" s="22">
        <v>3.7</v>
      </c>
    </row>
    <row r="16" spans="1:11" x14ac:dyDescent="0.2">
      <c r="D16" s="1" t="s">
        <v>80</v>
      </c>
      <c r="E16" s="9">
        <f>SUM(E3:E15)</f>
        <v>0</v>
      </c>
      <c r="I16" s="16"/>
      <c r="J16" s="20"/>
      <c r="K16" s="22"/>
    </row>
    <row r="17" spans="1:11" x14ac:dyDescent="0.25">
      <c r="D17" s="11" t="s">
        <v>81</v>
      </c>
      <c r="E17" s="12">
        <f>E16/13/150</f>
        <v>0</v>
      </c>
      <c r="F17" s="10" t="s">
        <v>84</v>
      </c>
      <c r="I17" s="16"/>
      <c r="J17" s="20"/>
      <c r="K17" s="22"/>
    </row>
    <row r="18" spans="1:11" x14ac:dyDescent="0.2">
      <c r="D18" s="6"/>
      <c r="E18" s="6"/>
      <c r="I18" s="16"/>
      <c r="J18" s="20"/>
      <c r="K18" s="22"/>
    </row>
    <row r="19" spans="1:11" x14ac:dyDescent="0.2">
      <c r="A19" s="3" t="s">
        <v>3</v>
      </c>
      <c r="D19" s="6"/>
      <c r="E19" s="6"/>
      <c r="I19" s="16"/>
      <c r="J19" s="20"/>
      <c r="K19" s="22"/>
    </row>
    <row r="20" spans="1:11" x14ac:dyDescent="0.2">
      <c r="A20" s="1" t="s">
        <v>4</v>
      </c>
      <c r="D20" s="6"/>
      <c r="E20" s="6"/>
      <c r="I20" s="16"/>
      <c r="J20" s="20"/>
      <c r="K20" s="22"/>
    </row>
    <row r="21" spans="1:11" x14ac:dyDescent="0.2">
      <c r="A21" s="2" t="s">
        <v>21</v>
      </c>
      <c r="B21" s="8" t="s">
        <v>79</v>
      </c>
      <c r="C21" s="7">
        <v>150</v>
      </c>
      <c r="D21" s="23">
        <v>0</v>
      </c>
      <c r="E21" s="6">
        <f t="shared" ref="E21:E33" si="1">D21*C21</f>
        <v>0</v>
      </c>
      <c r="I21" s="16">
        <v>1.7</v>
      </c>
      <c r="J21" s="18">
        <v>2.25</v>
      </c>
      <c r="K21" s="22">
        <v>2.8</v>
      </c>
    </row>
    <row r="22" spans="1:11" x14ac:dyDescent="0.2">
      <c r="A22" s="2" t="s">
        <v>22</v>
      </c>
      <c r="B22" s="8" t="s">
        <v>79</v>
      </c>
      <c r="C22" s="7">
        <v>150</v>
      </c>
      <c r="D22" s="23">
        <v>0</v>
      </c>
      <c r="E22" s="6">
        <f t="shared" si="1"/>
        <v>0</v>
      </c>
      <c r="I22" s="16">
        <v>1.7</v>
      </c>
      <c r="J22" s="18">
        <v>2.25</v>
      </c>
      <c r="K22" s="22">
        <v>2.8</v>
      </c>
    </row>
    <row r="23" spans="1:11" x14ac:dyDescent="0.2">
      <c r="A23" s="2" t="s">
        <v>23</v>
      </c>
      <c r="B23" s="8" t="s">
        <v>79</v>
      </c>
      <c r="C23" s="7">
        <v>150</v>
      </c>
      <c r="D23" s="23">
        <v>0</v>
      </c>
      <c r="E23" s="6">
        <f t="shared" si="1"/>
        <v>0</v>
      </c>
      <c r="I23" s="16">
        <v>0.7</v>
      </c>
      <c r="J23" s="18">
        <v>0.9</v>
      </c>
      <c r="K23" s="22">
        <v>1.1499999999999999</v>
      </c>
    </row>
    <row r="24" spans="1:11" x14ac:dyDescent="0.2">
      <c r="A24" s="2" t="s">
        <v>56</v>
      </c>
      <c r="B24" s="8" t="s">
        <v>79</v>
      </c>
      <c r="C24" s="7">
        <v>150</v>
      </c>
      <c r="D24" s="23">
        <v>0</v>
      </c>
      <c r="E24" s="6">
        <f t="shared" si="1"/>
        <v>0</v>
      </c>
      <c r="I24" s="16">
        <v>0.85</v>
      </c>
      <c r="J24" s="18">
        <v>1.1000000000000001</v>
      </c>
      <c r="K24" s="22">
        <v>1.4</v>
      </c>
    </row>
    <row r="25" spans="1:11" x14ac:dyDescent="0.2">
      <c r="A25" s="2" t="s">
        <v>24</v>
      </c>
      <c r="B25" s="8" t="s">
        <v>79</v>
      </c>
      <c r="C25" s="7">
        <v>150</v>
      </c>
      <c r="D25" s="23">
        <v>0</v>
      </c>
      <c r="E25" s="6">
        <f t="shared" si="1"/>
        <v>0</v>
      </c>
      <c r="I25" s="16">
        <v>2.0499999999999998</v>
      </c>
      <c r="J25" s="18">
        <v>2.75</v>
      </c>
      <c r="K25" s="22">
        <v>3.45</v>
      </c>
    </row>
    <row r="26" spans="1:11" x14ac:dyDescent="0.2">
      <c r="A26" s="2" t="s">
        <v>57</v>
      </c>
      <c r="B26" s="8" t="s">
        <v>79</v>
      </c>
      <c r="C26" s="7">
        <v>150</v>
      </c>
      <c r="D26" s="23">
        <v>0</v>
      </c>
      <c r="E26" s="6">
        <f t="shared" si="1"/>
        <v>0</v>
      </c>
      <c r="I26" s="16">
        <v>2.0499999999999998</v>
      </c>
      <c r="J26" s="18">
        <v>2.75</v>
      </c>
      <c r="K26" s="22">
        <v>3.45</v>
      </c>
    </row>
    <row r="27" spans="1:11" x14ac:dyDescent="0.2">
      <c r="A27" s="2" t="s">
        <v>18</v>
      </c>
      <c r="B27" s="8" t="s">
        <v>79</v>
      </c>
      <c r="C27" s="7">
        <v>150</v>
      </c>
      <c r="D27" s="23">
        <v>0</v>
      </c>
      <c r="E27" s="6">
        <f t="shared" si="1"/>
        <v>0</v>
      </c>
      <c r="I27" s="16">
        <v>2.0499999999999998</v>
      </c>
      <c r="J27" s="18">
        <v>2.75</v>
      </c>
      <c r="K27" s="22">
        <v>3.45</v>
      </c>
    </row>
    <row r="28" spans="1:11" x14ac:dyDescent="0.2">
      <c r="A28" s="2" t="s">
        <v>58</v>
      </c>
      <c r="B28" s="8" t="s">
        <v>79</v>
      </c>
      <c r="C28" s="7">
        <v>150</v>
      </c>
      <c r="D28" s="23">
        <v>0</v>
      </c>
      <c r="E28" s="6">
        <f t="shared" si="1"/>
        <v>0</v>
      </c>
      <c r="I28" s="16">
        <v>0.65</v>
      </c>
      <c r="J28" s="18">
        <v>0.85</v>
      </c>
      <c r="K28" s="22">
        <v>1.05</v>
      </c>
    </row>
    <row r="29" spans="1:11" x14ac:dyDescent="0.2">
      <c r="A29" s="2" t="s">
        <v>19</v>
      </c>
      <c r="B29" s="8" t="s">
        <v>79</v>
      </c>
      <c r="C29" s="7">
        <v>150</v>
      </c>
      <c r="D29" s="23">
        <v>0</v>
      </c>
      <c r="E29" s="6">
        <f t="shared" si="1"/>
        <v>0</v>
      </c>
      <c r="I29" s="16">
        <v>0.65</v>
      </c>
      <c r="J29" s="18">
        <v>0.85</v>
      </c>
      <c r="K29" s="22">
        <v>1.05</v>
      </c>
    </row>
    <row r="30" spans="1:11" x14ac:dyDescent="0.2">
      <c r="A30" s="2" t="s">
        <v>20</v>
      </c>
      <c r="B30" s="8" t="s">
        <v>79</v>
      </c>
      <c r="C30" s="7">
        <v>150</v>
      </c>
      <c r="D30" s="23">
        <v>0</v>
      </c>
      <c r="E30" s="6">
        <f t="shared" si="1"/>
        <v>0</v>
      </c>
      <c r="I30" s="16">
        <v>0.7</v>
      </c>
      <c r="J30" s="18">
        <v>0.9</v>
      </c>
      <c r="K30" s="22">
        <v>1.1499999999999999</v>
      </c>
    </row>
    <row r="31" spans="1:11" x14ac:dyDescent="0.2">
      <c r="A31" s="2" t="s">
        <v>5</v>
      </c>
      <c r="B31" s="8" t="s">
        <v>79</v>
      </c>
      <c r="C31" s="7">
        <v>150</v>
      </c>
      <c r="D31" s="23">
        <v>0</v>
      </c>
      <c r="E31" s="6">
        <f t="shared" si="1"/>
        <v>0</v>
      </c>
      <c r="I31" s="16">
        <v>2.0499999999999998</v>
      </c>
      <c r="J31" s="18">
        <v>2.75</v>
      </c>
      <c r="K31" s="22">
        <v>3.45</v>
      </c>
    </row>
    <row r="32" spans="1:11" x14ac:dyDescent="0.2">
      <c r="A32" s="2" t="s">
        <v>16</v>
      </c>
      <c r="B32" s="8" t="s">
        <v>79</v>
      </c>
      <c r="C32" s="7">
        <v>150</v>
      </c>
      <c r="D32" s="23">
        <v>0</v>
      </c>
      <c r="E32" s="6">
        <f t="shared" si="1"/>
        <v>0</v>
      </c>
      <c r="I32" s="16">
        <v>0.7</v>
      </c>
      <c r="J32" s="18">
        <v>0.9</v>
      </c>
      <c r="K32" s="22">
        <v>1.1499999999999999</v>
      </c>
    </row>
    <row r="33" spans="1:11" x14ac:dyDescent="0.2">
      <c r="A33" s="2" t="s">
        <v>17</v>
      </c>
      <c r="B33" s="8" t="s">
        <v>79</v>
      </c>
      <c r="C33" s="7">
        <v>150</v>
      </c>
      <c r="D33" s="23">
        <v>0</v>
      </c>
      <c r="E33" s="6">
        <f t="shared" si="1"/>
        <v>0</v>
      </c>
      <c r="I33" s="16">
        <v>0.6</v>
      </c>
      <c r="J33" s="18">
        <v>0.8</v>
      </c>
      <c r="K33" s="22">
        <v>1</v>
      </c>
    </row>
    <row r="34" spans="1:11" x14ac:dyDescent="0.2">
      <c r="D34" s="1" t="s">
        <v>80</v>
      </c>
      <c r="E34" s="9">
        <f>SUM(E21:E33)</f>
        <v>0</v>
      </c>
      <c r="I34" s="16"/>
      <c r="J34" s="20"/>
      <c r="K34" s="22"/>
    </row>
    <row r="35" spans="1:11" x14ac:dyDescent="0.25">
      <c r="D35" s="11" t="s">
        <v>81</v>
      </c>
      <c r="E35" s="12">
        <f>E34/13/150</f>
        <v>0</v>
      </c>
      <c r="F35" s="10" t="s">
        <v>85</v>
      </c>
      <c r="I35" s="16"/>
      <c r="J35" s="20"/>
      <c r="K35" s="22"/>
    </row>
    <row r="36" spans="1:11" x14ac:dyDescent="0.2">
      <c r="D36" s="6"/>
      <c r="E36" s="6"/>
      <c r="I36" s="16"/>
      <c r="J36" s="20"/>
      <c r="K36" s="22"/>
    </row>
    <row r="37" spans="1:11" x14ac:dyDescent="0.2">
      <c r="A37" s="3" t="s">
        <v>6</v>
      </c>
      <c r="D37" s="6"/>
      <c r="E37" s="6"/>
      <c r="I37" s="16"/>
      <c r="J37" s="20"/>
      <c r="K37" s="22"/>
    </row>
    <row r="38" spans="1:11" x14ac:dyDescent="0.2">
      <c r="A38" s="1" t="s">
        <v>7</v>
      </c>
      <c r="D38" s="6"/>
      <c r="E38" s="6"/>
      <c r="I38" s="16"/>
      <c r="J38" s="20"/>
      <c r="K38" s="22"/>
    </row>
    <row r="39" spans="1:11" x14ac:dyDescent="0.2">
      <c r="A39" s="2" t="s">
        <v>10</v>
      </c>
      <c r="B39" s="8" t="s">
        <v>79</v>
      </c>
      <c r="C39" s="7">
        <v>150</v>
      </c>
      <c r="D39" s="23">
        <v>0</v>
      </c>
      <c r="E39" s="6">
        <f t="shared" ref="E39:E44" si="2">D39*C39</f>
        <v>0</v>
      </c>
      <c r="I39" s="16">
        <v>13.15</v>
      </c>
      <c r="J39" s="18">
        <v>17.5</v>
      </c>
      <c r="K39" s="22">
        <v>21.9</v>
      </c>
    </row>
    <row r="40" spans="1:11" x14ac:dyDescent="0.2">
      <c r="A40" s="2" t="s">
        <v>11</v>
      </c>
      <c r="B40" s="8" t="s">
        <v>79</v>
      </c>
      <c r="C40" s="7">
        <v>150</v>
      </c>
      <c r="D40" s="23">
        <v>0</v>
      </c>
      <c r="E40" s="6">
        <f t="shared" si="2"/>
        <v>0</v>
      </c>
      <c r="I40" s="16">
        <v>16.899999999999999</v>
      </c>
      <c r="J40" s="18">
        <v>22.5</v>
      </c>
      <c r="K40" s="22">
        <v>28.15</v>
      </c>
    </row>
    <row r="41" spans="1:11" x14ac:dyDescent="0.2">
      <c r="A41" s="2" t="s">
        <v>12</v>
      </c>
      <c r="B41" s="8" t="s">
        <v>79</v>
      </c>
      <c r="C41" s="7">
        <v>150</v>
      </c>
      <c r="D41" s="23">
        <v>0</v>
      </c>
      <c r="E41" s="6">
        <f t="shared" si="2"/>
        <v>0</v>
      </c>
      <c r="I41" s="16">
        <v>11.25</v>
      </c>
      <c r="J41" s="18">
        <v>15</v>
      </c>
      <c r="K41" s="22">
        <v>18.75</v>
      </c>
    </row>
    <row r="42" spans="1:11" x14ac:dyDescent="0.2">
      <c r="A42" s="2" t="s">
        <v>13</v>
      </c>
      <c r="B42" s="8" t="s">
        <v>79</v>
      </c>
      <c r="C42" s="7">
        <v>150</v>
      </c>
      <c r="D42" s="23">
        <v>0</v>
      </c>
      <c r="E42" s="6">
        <f t="shared" si="2"/>
        <v>0</v>
      </c>
      <c r="I42" s="16">
        <v>11.25</v>
      </c>
      <c r="J42" s="18">
        <v>15</v>
      </c>
      <c r="K42" s="22">
        <v>18.75</v>
      </c>
    </row>
    <row r="43" spans="1:11" x14ac:dyDescent="0.2">
      <c r="A43" s="2" t="s">
        <v>14</v>
      </c>
      <c r="B43" s="8" t="s">
        <v>79</v>
      </c>
      <c r="C43" s="7">
        <v>150</v>
      </c>
      <c r="D43" s="23">
        <v>0</v>
      </c>
      <c r="E43" s="6">
        <f t="shared" si="2"/>
        <v>0</v>
      </c>
      <c r="I43" s="16">
        <v>13.15</v>
      </c>
      <c r="J43" s="18">
        <v>17.5</v>
      </c>
      <c r="K43" s="22">
        <v>21.9</v>
      </c>
    </row>
    <row r="44" spans="1:11" x14ac:dyDescent="0.2">
      <c r="A44" s="2" t="s">
        <v>15</v>
      </c>
      <c r="B44" s="8" t="s">
        <v>79</v>
      </c>
      <c r="C44" s="7">
        <v>150</v>
      </c>
      <c r="D44" s="23">
        <v>0</v>
      </c>
      <c r="E44" s="6">
        <f t="shared" si="2"/>
        <v>0</v>
      </c>
      <c r="I44" s="16">
        <v>15</v>
      </c>
      <c r="J44" s="18">
        <v>20</v>
      </c>
      <c r="K44" s="22">
        <v>25</v>
      </c>
    </row>
    <row r="45" spans="1:11" x14ac:dyDescent="0.2">
      <c r="A45" s="1" t="s">
        <v>1</v>
      </c>
      <c r="D45" s="6"/>
      <c r="E45" s="6"/>
      <c r="I45" s="16"/>
      <c r="J45" s="19"/>
      <c r="K45" s="22"/>
    </row>
    <row r="46" spans="1:11" x14ac:dyDescent="0.2">
      <c r="A46" s="2" t="s">
        <v>8</v>
      </c>
      <c r="B46" s="8" t="s">
        <v>79</v>
      </c>
      <c r="C46" s="7">
        <v>150</v>
      </c>
      <c r="D46" s="23">
        <v>0</v>
      </c>
      <c r="E46" s="6">
        <f t="shared" ref="E46:E49" si="3">D46*C46</f>
        <v>0</v>
      </c>
      <c r="I46" s="16">
        <v>15</v>
      </c>
      <c r="J46" s="18">
        <v>20</v>
      </c>
      <c r="K46" s="22">
        <v>25</v>
      </c>
    </row>
    <row r="47" spans="1:11" x14ac:dyDescent="0.2">
      <c r="A47" s="2" t="s">
        <v>9</v>
      </c>
      <c r="B47" s="8" t="s">
        <v>79</v>
      </c>
      <c r="C47" s="7">
        <v>150</v>
      </c>
      <c r="D47" s="23">
        <v>0</v>
      </c>
      <c r="E47" s="6">
        <f t="shared" si="3"/>
        <v>0</v>
      </c>
      <c r="I47" s="16">
        <v>11.25</v>
      </c>
      <c r="J47" s="18">
        <v>15</v>
      </c>
      <c r="K47" s="22">
        <v>18.75</v>
      </c>
    </row>
    <row r="48" spans="1:11" x14ac:dyDescent="0.2">
      <c r="A48" s="2" t="s">
        <v>2</v>
      </c>
      <c r="B48" s="8" t="s">
        <v>79</v>
      </c>
      <c r="C48" s="7">
        <v>150</v>
      </c>
      <c r="D48" s="23">
        <v>0</v>
      </c>
      <c r="E48" s="6">
        <f t="shared" si="3"/>
        <v>0</v>
      </c>
      <c r="I48" s="16">
        <v>7.5</v>
      </c>
      <c r="J48" s="18">
        <v>10</v>
      </c>
      <c r="K48" s="22">
        <v>12.5</v>
      </c>
    </row>
    <row r="49" spans="1:11" x14ac:dyDescent="0.2">
      <c r="A49" s="2" t="s">
        <v>0</v>
      </c>
      <c r="B49" s="8" t="s">
        <v>79</v>
      </c>
      <c r="C49" s="7">
        <v>150</v>
      </c>
      <c r="D49" s="23">
        <v>0</v>
      </c>
      <c r="E49" s="6">
        <f t="shared" si="3"/>
        <v>0</v>
      </c>
      <c r="I49" s="16">
        <v>7.5</v>
      </c>
      <c r="J49" s="18">
        <v>10</v>
      </c>
      <c r="K49" s="22">
        <v>12.5</v>
      </c>
    </row>
    <row r="50" spans="1:11" x14ac:dyDescent="0.2">
      <c r="D50" s="1" t="s">
        <v>80</v>
      </c>
      <c r="E50" s="9">
        <f>SUM(E37:E49)</f>
        <v>0</v>
      </c>
      <c r="I50" s="16"/>
      <c r="J50" s="20"/>
      <c r="K50" s="22"/>
    </row>
    <row r="51" spans="1:11" x14ac:dyDescent="0.25">
      <c r="D51" s="11" t="s">
        <v>81</v>
      </c>
      <c r="E51" s="12">
        <f>E50/13/150</f>
        <v>0</v>
      </c>
      <c r="F51" s="10" t="s">
        <v>86</v>
      </c>
      <c r="I51" s="16"/>
      <c r="J51" s="20"/>
      <c r="K51" s="22"/>
    </row>
    <row r="52" spans="1:11" x14ac:dyDescent="0.25">
      <c r="D52" s="1"/>
      <c r="E52" s="6"/>
      <c r="F52" s="13"/>
      <c r="I52" s="16"/>
      <c r="J52" s="20"/>
      <c r="K52" s="22"/>
    </row>
    <row r="53" spans="1:11" x14ac:dyDescent="0.2">
      <c r="A53" s="3" t="s">
        <v>72</v>
      </c>
      <c r="B53" s="8"/>
      <c r="C53" s="7"/>
      <c r="D53" s="6"/>
      <c r="E53" s="6"/>
      <c r="I53" s="16"/>
      <c r="J53" s="20"/>
      <c r="K53" s="22"/>
    </row>
    <row r="54" spans="1:11" x14ac:dyDescent="0.2">
      <c r="A54" s="1" t="s">
        <v>73</v>
      </c>
      <c r="B54" s="8"/>
      <c r="C54" s="7"/>
      <c r="D54" s="6"/>
      <c r="E54" s="6"/>
      <c r="I54" s="16"/>
      <c r="J54" s="20"/>
      <c r="K54" s="22"/>
    </row>
    <row r="55" spans="1:11" x14ac:dyDescent="0.2">
      <c r="A55" s="2" t="s">
        <v>71</v>
      </c>
      <c r="B55" s="8" t="s">
        <v>79</v>
      </c>
      <c r="C55" s="7">
        <v>150</v>
      </c>
      <c r="D55" s="23">
        <v>0</v>
      </c>
      <c r="E55" s="6">
        <f t="shared" ref="E55:E67" si="4">D55*C55</f>
        <v>0</v>
      </c>
      <c r="I55" s="16">
        <v>1.2</v>
      </c>
      <c r="J55" s="18">
        <v>1.6</v>
      </c>
      <c r="K55" s="22">
        <v>2</v>
      </c>
    </row>
    <row r="56" spans="1:11" x14ac:dyDescent="0.2">
      <c r="A56" s="2" t="s">
        <v>69</v>
      </c>
      <c r="B56" s="8" t="s">
        <v>79</v>
      </c>
      <c r="C56" s="7">
        <v>150</v>
      </c>
      <c r="D56" s="23">
        <v>0</v>
      </c>
      <c r="E56" s="6">
        <f t="shared" si="4"/>
        <v>0</v>
      </c>
      <c r="I56" s="16">
        <v>1</v>
      </c>
      <c r="J56" s="18">
        <v>1.35</v>
      </c>
      <c r="K56" s="22">
        <v>1.7</v>
      </c>
    </row>
    <row r="57" spans="1:11" x14ac:dyDescent="0.2">
      <c r="A57" s="2" t="s">
        <v>70</v>
      </c>
      <c r="B57" s="8" t="s">
        <v>79</v>
      </c>
      <c r="C57" s="7">
        <v>150</v>
      </c>
      <c r="D57" s="23">
        <v>0</v>
      </c>
      <c r="E57" s="6">
        <f t="shared" si="4"/>
        <v>0</v>
      </c>
      <c r="I57" s="16">
        <v>0.6</v>
      </c>
      <c r="J57" s="18">
        <v>0.8</v>
      </c>
      <c r="K57" s="22">
        <v>1</v>
      </c>
    </row>
    <row r="58" spans="1:11" x14ac:dyDescent="0.2">
      <c r="A58" s="2" t="s">
        <v>68</v>
      </c>
      <c r="B58" s="8" t="s">
        <v>79</v>
      </c>
      <c r="C58" s="7">
        <v>150</v>
      </c>
      <c r="D58" s="23">
        <v>0</v>
      </c>
      <c r="E58" s="6">
        <f t="shared" si="4"/>
        <v>0</v>
      </c>
      <c r="I58" s="16">
        <v>0.71</v>
      </c>
      <c r="J58" s="18">
        <v>0.95</v>
      </c>
      <c r="K58" s="22">
        <v>1.2</v>
      </c>
    </row>
    <row r="59" spans="1:11" x14ac:dyDescent="0.2">
      <c r="A59" s="2" t="s">
        <v>67</v>
      </c>
      <c r="B59" s="8" t="s">
        <v>79</v>
      </c>
      <c r="C59" s="7">
        <v>150</v>
      </c>
      <c r="D59" s="23">
        <v>0</v>
      </c>
      <c r="E59" s="6">
        <f t="shared" si="4"/>
        <v>0</v>
      </c>
      <c r="I59" s="16">
        <v>1.75</v>
      </c>
      <c r="J59" s="18">
        <v>2.2999999999999998</v>
      </c>
      <c r="K59" s="22">
        <v>2.9</v>
      </c>
    </row>
    <row r="60" spans="1:11" x14ac:dyDescent="0.2">
      <c r="A60" s="2" t="s">
        <v>66</v>
      </c>
      <c r="B60" s="8" t="s">
        <v>79</v>
      </c>
      <c r="C60" s="7">
        <v>150</v>
      </c>
      <c r="D60" s="23">
        <v>0</v>
      </c>
      <c r="E60" s="6">
        <f t="shared" si="4"/>
        <v>0</v>
      </c>
      <c r="I60" s="16">
        <v>0.85</v>
      </c>
      <c r="J60" s="18">
        <v>1.1000000000000001</v>
      </c>
      <c r="K60" s="22">
        <v>1.4</v>
      </c>
    </row>
    <row r="61" spans="1:11" x14ac:dyDescent="0.2">
      <c r="A61" s="2" t="s">
        <v>65</v>
      </c>
      <c r="B61" s="8" t="s">
        <v>79</v>
      </c>
      <c r="C61" s="7">
        <v>150</v>
      </c>
      <c r="D61" s="23">
        <v>0</v>
      </c>
      <c r="E61" s="6">
        <f t="shared" si="4"/>
        <v>0</v>
      </c>
      <c r="I61" s="16">
        <v>1</v>
      </c>
      <c r="J61" s="18">
        <v>1.3</v>
      </c>
      <c r="K61" s="22">
        <v>1.65</v>
      </c>
    </row>
    <row r="62" spans="1:11" x14ac:dyDescent="0.2">
      <c r="A62" s="2" t="s">
        <v>63</v>
      </c>
      <c r="B62" s="8" t="s">
        <v>79</v>
      </c>
      <c r="C62" s="7">
        <v>150</v>
      </c>
      <c r="D62" s="23">
        <v>0</v>
      </c>
      <c r="E62" s="6">
        <f t="shared" si="4"/>
        <v>0</v>
      </c>
      <c r="I62" s="16">
        <v>0.55000000000000004</v>
      </c>
      <c r="J62" s="18">
        <v>0.75</v>
      </c>
      <c r="K62" s="22">
        <v>0.95</v>
      </c>
    </row>
    <row r="63" spans="1:11" x14ac:dyDescent="0.2">
      <c r="A63" s="2" t="s">
        <v>64</v>
      </c>
      <c r="B63" s="8" t="s">
        <v>79</v>
      </c>
      <c r="C63" s="7">
        <v>150</v>
      </c>
      <c r="D63" s="23">
        <v>0</v>
      </c>
      <c r="E63" s="6">
        <f t="shared" si="4"/>
        <v>0</v>
      </c>
      <c r="I63" s="16">
        <v>1.05</v>
      </c>
      <c r="J63" s="18">
        <v>1.4</v>
      </c>
      <c r="K63" s="22">
        <v>1.75</v>
      </c>
    </row>
    <row r="64" spans="1:11" x14ac:dyDescent="0.2">
      <c r="A64" s="2" t="s">
        <v>62</v>
      </c>
      <c r="B64" s="8" t="s">
        <v>79</v>
      </c>
      <c r="C64" s="7">
        <v>150</v>
      </c>
      <c r="D64" s="23">
        <v>0</v>
      </c>
      <c r="E64" s="6">
        <f t="shared" si="4"/>
        <v>0</v>
      </c>
      <c r="I64" s="16">
        <v>0.7</v>
      </c>
      <c r="J64" s="18">
        <v>0.95</v>
      </c>
      <c r="K64" s="22">
        <v>1.2</v>
      </c>
    </row>
    <row r="65" spans="1:11" x14ac:dyDescent="0.2">
      <c r="A65" s="2" t="s">
        <v>61</v>
      </c>
      <c r="B65" s="8" t="s">
        <v>79</v>
      </c>
      <c r="C65" s="7">
        <v>150</v>
      </c>
      <c r="D65" s="23">
        <v>0</v>
      </c>
      <c r="E65" s="6">
        <f t="shared" si="4"/>
        <v>0</v>
      </c>
      <c r="I65" s="16">
        <v>1.1000000000000001</v>
      </c>
      <c r="J65" s="18">
        <v>1.45</v>
      </c>
      <c r="K65" s="22">
        <v>1.8</v>
      </c>
    </row>
    <row r="66" spans="1:11" x14ac:dyDescent="0.2">
      <c r="A66" s="2" t="s">
        <v>60</v>
      </c>
      <c r="B66" s="8" t="s">
        <v>79</v>
      </c>
      <c r="C66" s="7">
        <v>150</v>
      </c>
      <c r="D66" s="23">
        <v>0</v>
      </c>
      <c r="E66" s="6">
        <f t="shared" si="4"/>
        <v>0</v>
      </c>
      <c r="I66" s="16">
        <v>0.7</v>
      </c>
      <c r="J66" s="18">
        <v>0.95</v>
      </c>
      <c r="K66" s="22">
        <v>1.2</v>
      </c>
    </row>
    <row r="67" spans="1:11" x14ac:dyDescent="0.2">
      <c r="A67" s="2" t="s">
        <v>59</v>
      </c>
      <c r="B67" s="8" t="s">
        <v>79</v>
      </c>
      <c r="C67" s="7">
        <v>150</v>
      </c>
      <c r="D67" s="23">
        <v>0</v>
      </c>
      <c r="E67" s="6">
        <f t="shared" si="4"/>
        <v>0</v>
      </c>
      <c r="I67" s="16">
        <v>0.8</v>
      </c>
      <c r="J67" s="18">
        <v>1.05</v>
      </c>
      <c r="K67" s="22">
        <v>1.3</v>
      </c>
    </row>
    <row r="68" spans="1:11" x14ac:dyDescent="0.2">
      <c r="B68" s="8"/>
      <c r="C68" s="7"/>
      <c r="D68" s="1" t="s">
        <v>80</v>
      </c>
      <c r="E68" s="9">
        <f>SUM(E55:E67)</f>
        <v>0</v>
      </c>
      <c r="I68" s="16"/>
      <c r="J68" s="20"/>
      <c r="K68" s="22"/>
    </row>
    <row r="69" spans="1:11" x14ac:dyDescent="0.25">
      <c r="B69" s="8"/>
      <c r="C69" s="7"/>
      <c r="D69" s="11" t="s">
        <v>81</v>
      </c>
      <c r="E69" s="12">
        <f>E68/13/150</f>
        <v>0</v>
      </c>
      <c r="F69" s="10" t="s">
        <v>83</v>
      </c>
      <c r="I69" s="16"/>
      <c r="J69" s="20"/>
      <c r="K69" s="22"/>
    </row>
    <row r="70" spans="1:11" x14ac:dyDescent="0.2">
      <c r="A70" s="1"/>
      <c r="D70" s="6"/>
      <c r="E70" s="6"/>
      <c r="I70" s="16"/>
      <c r="J70" s="20"/>
      <c r="K70" s="22"/>
    </row>
    <row r="71" spans="1:11" x14ac:dyDescent="0.2">
      <c r="A71" s="3" t="s">
        <v>28</v>
      </c>
      <c r="D71" s="6"/>
      <c r="E71" s="6"/>
      <c r="I71" s="16"/>
      <c r="J71" s="20"/>
      <c r="K71" s="22"/>
    </row>
    <row r="72" spans="1:11" x14ac:dyDescent="0.2">
      <c r="A72" s="1" t="s">
        <v>29</v>
      </c>
      <c r="D72" s="6"/>
      <c r="E72" s="6"/>
      <c r="I72" s="16"/>
      <c r="J72" s="20"/>
      <c r="K72" s="22"/>
    </row>
    <row r="73" spans="1:11" x14ac:dyDescent="0.2">
      <c r="A73" s="2" t="s">
        <v>30</v>
      </c>
      <c r="B73" s="8" t="s">
        <v>79</v>
      </c>
      <c r="C73" s="7">
        <v>150</v>
      </c>
      <c r="D73" s="23">
        <v>0</v>
      </c>
      <c r="E73" s="6">
        <f t="shared" ref="E73:E77" si="5">D73*C73</f>
        <v>0</v>
      </c>
      <c r="I73" s="16">
        <v>0.45</v>
      </c>
      <c r="J73" s="18">
        <v>0.6</v>
      </c>
      <c r="K73" s="22">
        <v>0.75</v>
      </c>
    </row>
    <row r="74" spans="1:11" x14ac:dyDescent="0.2">
      <c r="A74" s="2" t="s">
        <v>31</v>
      </c>
      <c r="B74" s="8" t="s">
        <v>79</v>
      </c>
      <c r="C74" s="7">
        <v>150</v>
      </c>
      <c r="D74" s="23">
        <v>0</v>
      </c>
      <c r="E74" s="6">
        <f t="shared" si="5"/>
        <v>0</v>
      </c>
      <c r="I74" s="16">
        <v>0.4</v>
      </c>
      <c r="J74" s="18">
        <v>0.5</v>
      </c>
      <c r="K74" s="22">
        <v>0.65</v>
      </c>
    </row>
    <row r="75" spans="1:11" x14ac:dyDescent="0.2">
      <c r="A75" s="2" t="s">
        <v>32</v>
      </c>
      <c r="B75" s="8" t="s">
        <v>79</v>
      </c>
      <c r="C75" s="7">
        <v>150</v>
      </c>
      <c r="D75" s="23">
        <v>0</v>
      </c>
      <c r="E75" s="6">
        <f t="shared" si="5"/>
        <v>0</v>
      </c>
      <c r="I75" s="16">
        <v>0.5</v>
      </c>
      <c r="J75" s="18">
        <v>0.65</v>
      </c>
      <c r="K75" s="22">
        <v>0.8</v>
      </c>
    </row>
    <row r="76" spans="1:11" x14ac:dyDescent="0.2">
      <c r="A76" s="2" t="s">
        <v>33</v>
      </c>
      <c r="B76" s="8" t="s">
        <v>79</v>
      </c>
      <c r="C76" s="7">
        <v>150</v>
      </c>
      <c r="D76" s="23">
        <v>0</v>
      </c>
      <c r="E76" s="6">
        <f t="shared" si="5"/>
        <v>0</v>
      </c>
      <c r="I76" s="16">
        <v>1.65</v>
      </c>
      <c r="J76" s="18">
        <v>2.2000000000000002</v>
      </c>
      <c r="K76" s="22">
        <v>2.75</v>
      </c>
    </row>
    <row r="77" spans="1:11" x14ac:dyDescent="0.2">
      <c r="A77" s="2" t="s">
        <v>34</v>
      </c>
      <c r="B77" s="8" t="s">
        <v>79</v>
      </c>
      <c r="C77" s="7">
        <v>150</v>
      </c>
      <c r="D77" s="23">
        <v>0</v>
      </c>
      <c r="E77" s="6">
        <f t="shared" si="5"/>
        <v>0</v>
      </c>
      <c r="I77" s="16">
        <v>0.7</v>
      </c>
      <c r="J77" s="18">
        <v>0.9</v>
      </c>
      <c r="K77" s="22">
        <v>1.1499999999999999</v>
      </c>
    </row>
    <row r="78" spans="1:11" x14ac:dyDescent="0.2">
      <c r="D78" s="1" t="s">
        <v>80</v>
      </c>
      <c r="E78" s="9">
        <f>SUM(E14:E77)</f>
        <v>0</v>
      </c>
      <c r="I78" s="16"/>
      <c r="J78" s="20"/>
      <c r="K78" s="22"/>
    </row>
    <row r="79" spans="1:11" x14ac:dyDescent="0.25">
      <c r="D79" s="11" t="s">
        <v>81</v>
      </c>
      <c r="E79" s="12">
        <f>E78/13/150</f>
        <v>0</v>
      </c>
      <c r="F79" s="10" t="s">
        <v>87</v>
      </c>
      <c r="I79" s="16"/>
      <c r="J79" s="20"/>
      <c r="K79" s="22"/>
    </row>
    <row r="80" spans="1:11" x14ac:dyDescent="0.2">
      <c r="D80" s="6"/>
      <c r="E80" s="6"/>
      <c r="I80" s="16"/>
      <c r="J80" s="20"/>
      <c r="K80" s="22"/>
    </row>
    <row r="81" spans="1:11" x14ac:dyDescent="0.2">
      <c r="A81" s="1" t="s">
        <v>55</v>
      </c>
      <c r="D81" s="6"/>
      <c r="E81" s="6"/>
      <c r="I81" s="16"/>
      <c r="J81" s="20"/>
      <c r="K81" s="22"/>
    </row>
    <row r="82" spans="1:11" x14ac:dyDescent="0.2">
      <c r="A82" s="1" t="s">
        <v>54</v>
      </c>
      <c r="D82" s="6"/>
      <c r="E82" s="6"/>
      <c r="I82" s="16"/>
      <c r="J82" s="20"/>
      <c r="K82" s="22"/>
    </row>
    <row r="83" spans="1:11" x14ac:dyDescent="0.2">
      <c r="A83" s="2" t="s">
        <v>53</v>
      </c>
      <c r="B83" s="8" t="s">
        <v>79</v>
      </c>
      <c r="C83" s="7">
        <v>150</v>
      </c>
      <c r="D83" s="23">
        <v>0</v>
      </c>
      <c r="E83" s="6">
        <f t="shared" ref="E83:E92" si="6">D83*C83</f>
        <v>0</v>
      </c>
      <c r="I83" s="16">
        <v>153.75</v>
      </c>
      <c r="J83" s="18">
        <v>205</v>
      </c>
      <c r="K83" s="22">
        <v>256.25</v>
      </c>
    </row>
    <row r="84" spans="1:11" x14ac:dyDescent="0.2">
      <c r="A84" s="2" t="s">
        <v>52</v>
      </c>
      <c r="B84" s="8" t="s">
        <v>79</v>
      </c>
      <c r="C84" s="7">
        <v>150</v>
      </c>
      <c r="D84" s="23">
        <v>0</v>
      </c>
      <c r="E84" s="6">
        <f t="shared" si="6"/>
        <v>0</v>
      </c>
      <c r="I84" s="16">
        <v>71.25</v>
      </c>
      <c r="J84" s="18">
        <v>95</v>
      </c>
      <c r="K84" s="22">
        <v>118.75</v>
      </c>
    </row>
    <row r="85" spans="1:11" x14ac:dyDescent="0.2">
      <c r="A85" s="2" t="s">
        <v>51</v>
      </c>
      <c r="B85" s="8" t="s">
        <v>79</v>
      </c>
      <c r="C85" s="7">
        <v>150</v>
      </c>
      <c r="D85" s="23">
        <v>0</v>
      </c>
      <c r="E85" s="6">
        <f t="shared" si="6"/>
        <v>0</v>
      </c>
      <c r="I85" s="16">
        <v>75</v>
      </c>
      <c r="J85" s="18">
        <v>100</v>
      </c>
      <c r="K85" s="22">
        <v>125</v>
      </c>
    </row>
    <row r="86" spans="1:11" x14ac:dyDescent="0.2">
      <c r="A86" s="2" t="s">
        <v>50</v>
      </c>
      <c r="B86" s="8" t="s">
        <v>79</v>
      </c>
      <c r="C86" s="7">
        <v>150</v>
      </c>
      <c r="D86" s="23">
        <v>0</v>
      </c>
      <c r="E86" s="6">
        <f t="shared" si="6"/>
        <v>0</v>
      </c>
      <c r="I86" s="16">
        <v>75</v>
      </c>
      <c r="J86" s="18">
        <v>100</v>
      </c>
      <c r="K86" s="22">
        <v>125</v>
      </c>
    </row>
    <row r="87" spans="1:11" x14ac:dyDescent="0.2">
      <c r="A87" s="2" t="s">
        <v>49</v>
      </c>
      <c r="B87" s="8" t="s">
        <v>79</v>
      </c>
      <c r="C87" s="7">
        <v>150</v>
      </c>
      <c r="D87" s="23">
        <v>0</v>
      </c>
      <c r="E87" s="6">
        <f t="shared" si="6"/>
        <v>0</v>
      </c>
      <c r="I87" s="16">
        <v>142.5</v>
      </c>
      <c r="J87" s="18">
        <v>190</v>
      </c>
      <c r="K87" s="22">
        <v>237.5</v>
      </c>
    </row>
    <row r="88" spans="1:11" x14ac:dyDescent="0.2">
      <c r="A88" s="2" t="s">
        <v>48</v>
      </c>
      <c r="B88" s="8" t="s">
        <v>79</v>
      </c>
      <c r="C88" s="7">
        <v>150</v>
      </c>
      <c r="D88" s="23">
        <v>0</v>
      </c>
      <c r="E88" s="6">
        <f t="shared" si="6"/>
        <v>0</v>
      </c>
      <c r="I88" s="16">
        <v>120</v>
      </c>
      <c r="J88" s="18">
        <v>160</v>
      </c>
      <c r="K88" s="22">
        <v>200</v>
      </c>
    </row>
    <row r="89" spans="1:11" x14ac:dyDescent="0.2">
      <c r="A89" s="2" t="s">
        <v>27</v>
      </c>
      <c r="B89" s="8" t="s">
        <v>79</v>
      </c>
      <c r="C89" s="7">
        <v>150</v>
      </c>
      <c r="D89" s="23">
        <v>0</v>
      </c>
      <c r="E89" s="6">
        <f t="shared" si="6"/>
        <v>0</v>
      </c>
      <c r="I89" s="16">
        <v>206.25</v>
      </c>
      <c r="J89" s="18">
        <v>275</v>
      </c>
      <c r="K89" s="22">
        <v>343.75</v>
      </c>
    </row>
    <row r="90" spans="1:11" x14ac:dyDescent="0.2">
      <c r="A90" s="2" t="s">
        <v>47</v>
      </c>
      <c r="B90" s="8" t="s">
        <v>79</v>
      </c>
      <c r="C90" s="7">
        <v>150</v>
      </c>
      <c r="D90" s="23">
        <v>0</v>
      </c>
      <c r="E90" s="6">
        <f t="shared" si="6"/>
        <v>0</v>
      </c>
      <c r="I90" s="16">
        <v>105</v>
      </c>
      <c r="J90" s="18">
        <v>140</v>
      </c>
      <c r="K90" s="22">
        <v>175</v>
      </c>
    </row>
    <row r="91" spans="1:11" x14ac:dyDescent="0.2">
      <c r="A91" s="2" t="s">
        <v>46</v>
      </c>
      <c r="B91" s="8" t="s">
        <v>79</v>
      </c>
      <c r="C91" s="7">
        <v>150</v>
      </c>
      <c r="D91" s="23">
        <v>0</v>
      </c>
      <c r="E91" s="6">
        <f t="shared" si="6"/>
        <v>0</v>
      </c>
      <c r="I91" s="16">
        <v>135</v>
      </c>
      <c r="J91" s="18">
        <v>180</v>
      </c>
      <c r="K91" s="22">
        <v>225</v>
      </c>
    </row>
    <row r="92" spans="1:11" x14ac:dyDescent="0.2">
      <c r="A92" s="2" t="s">
        <v>45</v>
      </c>
      <c r="B92" s="8" t="s">
        <v>79</v>
      </c>
      <c r="C92" s="7">
        <v>150</v>
      </c>
      <c r="D92" s="23">
        <v>0</v>
      </c>
      <c r="E92" s="6">
        <f t="shared" si="6"/>
        <v>0</v>
      </c>
      <c r="I92" s="16">
        <v>112.5</v>
      </c>
      <c r="J92" s="18">
        <v>150</v>
      </c>
      <c r="K92" s="22">
        <v>187.5</v>
      </c>
    </row>
    <row r="93" spans="1:11" x14ac:dyDescent="0.2">
      <c r="A93" s="5"/>
      <c r="D93" s="1" t="s">
        <v>80</v>
      </c>
      <c r="E93" s="9">
        <f>SUM(E4:E92)</f>
        <v>0</v>
      </c>
    </row>
    <row r="94" spans="1:11" x14ac:dyDescent="0.25">
      <c r="A94" s="5"/>
      <c r="D94" s="11" t="s">
        <v>81</v>
      </c>
      <c r="E94" s="12">
        <f>E93/13/150</f>
        <v>0</v>
      </c>
      <c r="F94" s="10" t="s">
        <v>82</v>
      </c>
    </row>
    <row r="95" spans="1:11" x14ac:dyDescent="0.2">
      <c r="D95" s="6"/>
      <c r="E95" s="6"/>
    </row>
    <row r="96" spans="1:11" ht="33.75" x14ac:dyDescent="0.2">
      <c r="A96" s="24" t="s">
        <v>91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29" ma:contentTypeDescription="Een nieuw document maken." ma:contentTypeScope="" ma:versionID="76681c62a12e6475b367f194bccf8877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6bed846ccdd0c447033635c36d135887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h2344027f68a4e9eb4a04d2b019ff848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67f66d7-f626-4620-9924-d3adaa5c29d3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h2344027f68a4e9eb4a04d2b019ff848" ma:index="12" nillable="true" ma:taxonomy="true" ma:internalName="h2344027f68a4e9eb4a04d2b019ff848" ma:taxonomyFieldName="Afdeling" ma:displayName="Afdeling" ma:default="3;#JUR|c13dae60-aece-4cd4-a722-d80de7d0f43c" ma:fieldId="{12344027-f68a-4e9e-b4a0-4d2b019ff848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3</Value>
    </TaxCatchAll>
    <lcf76f155ced4ddcb4097134ff3c332f xmlns="f7f8b349-3925-43c0-afb0-a9f218744f17">
      <Terms xmlns="http://schemas.microsoft.com/office/infopath/2007/PartnerControls"/>
    </lcf76f155ced4ddcb4097134ff3c332f>
    <h2344027f68a4e9eb4a04d2b019ff848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h2344027f68a4e9eb4a04d2b019ff848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CF9FE9-106A-4B63-9303-603349BF76AC}"/>
</file>

<file path=customXml/itemProps2.xml><?xml version="1.0" encoding="utf-8"?>
<ds:datastoreItem xmlns:ds="http://schemas.openxmlformats.org/officeDocument/2006/customXml" ds:itemID="{AF846366-A0B9-4B33-B503-E8BCEBF0FF57}">
  <ds:schemaRefs>
    <ds:schemaRef ds:uri="http://schemas.microsoft.com/office/2006/metadata/properties"/>
    <ds:schemaRef ds:uri="http://schemas.microsoft.com/office/infopath/2007/PartnerControls"/>
    <ds:schemaRef ds:uri="a0cf0202-a5c5-484a-8f56-a5c31f00845a"/>
    <ds:schemaRef ds:uri="57b2be62-091a-4ca0-9b35-e1867ad19e4c"/>
    <ds:schemaRef ds:uri="c957822f-2e41-4832-9110-df62261b11ab"/>
  </ds:schemaRefs>
</ds:datastoreItem>
</file>

<file path=customXml/itemProps3.xml><?xml version="1.0" encoding="utf-8"?>
<ds:datastoreItem xmlns:ds="http://schemas.openxmlformats.org/officeDocument/2006/customXml" ds:itemID="{BB279CF9-232F-4168-88F4-DEB39DCD05D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Bijlage 11. Leverantielijst beplantingen en bomen</dc:title>
  <dc:creator>Gavin Loobeek</dc:creator>
  <cp:lastModifiedBy>Zijlmans, Michael</cp:lastModifiedBy>
  <dcterms:created xsi:type="dcterms:W3CDTF">2025-10-20T07:19:49Z</dcterms:created>
  <dcterms:modified xsi:type="dcterms:W3CDTF">2026-01-29T19:57:11Z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2025-09-29T00:00:00Z</vt:filetime>
  </property>
  <property fmtid="{D5CDD505-2E9C-101B-9397-08002B2CF9AE}" pid="3" name="LastSaved">
    <vt:filetime>2025-10-20T00:00:00Z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0x010100615D5A9AE3DF6246BD386C33CB842FE4</vt:lpwstr>
  </property>
  <property fmtid="{D5CDD505-2E9C-101B-9397-08002B2CF9AE}" pid="6" name="MediaServiceImageTags">
    <vt:lpwstr/>
  </property>
  <property fmtid="{D5CDD505-2E9C-101B-9397-08002B2CF9AE}" pid="7" name="Afdelingnaam">
    <vt:lpwstr>2;#DIT|d14207bc-a8ea-442f-b42e-5f6285d118e9</vt:lpwstr>
  </property>
  <property fmtid="{D5CDD505-2E9C-101B-9397-08002B2CF9AE}" pid="8" name="Order">
    <vt:r8>10235400</vt:r8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d6a0f0c0c0124d58878f9601e6ca6271">
    <vt:lpwstr>DIT|d14207bc-a8ea-442f-b42e-5f6285d118e9</vt:lpwstr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Afdeling">
    <vt:lpwstr>3;#JUR|c13dae60-aece-4cd4-a722-d80de7d0f43c</vt:lpwstr>
  </property>
</Properties>
</file>